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440" windowHeight="153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54" i="1"/>
  <c r="E54" i="1"/>
  <c r="D54" i="1"/>
  <c r="C54" i="1"/>
  <c r="G6" i="1"/>
  <c r="H54" i="1" l="1"/>
  <c r="G54" i="1"/>
</calcChain>
</file>

<file path=xl/sharedStrings.xml><?xml version="1.0" encoding="utf-8"?>
<sst xmlns="http://schemas.openxmlformats.org/spreadsheetml/2006/main" count="109" uniqueCount="108">
  <si>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</si>
  <si>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</si>
  <si>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</si>
  <si>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</si>
  <si>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</si>
  <si>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</si>
  <si>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</si>
  <si>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</si>
  <si>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</si>
  <si>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</si>
  <si>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</si>
  <si>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</si>
  <si>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</si>
  <si>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</si>
  <si>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</si>
  <si>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</si>
  <si>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</si>
  <si>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</si>
  <si>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</si>
  <si>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</si>
  <si>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</si>
  <si>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</si>
  <si>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</si>
  <si>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</si>
  <si>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</si>
  <si>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</si>
  <si>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</si>
  <si>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</si>
  <si>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</si>
  <si>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</si>
  <si>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</si>
  <si>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</si>
  <si>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</si>
  <si>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</si>
  <si>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</si>
  <si>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</si>
  <si>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</si>
  <si>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</si>
  <si>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</si>
  <si>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</si>
  <si>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</si>
  <si>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</si>
  <si>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</si>
  <si>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</si>
  <si>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</si>
  <si>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</si>
  <si>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</si>
  <si>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</si>
  <si>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</si>
  <si>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</si>
  <si>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</si>
  <si>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</si>
  <si>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</si>
  <si>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</si>
  <si>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</si>
  <si>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</si>
  <si>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</si>
  <si>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</si>
  <si>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</si>
  <si>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</si>
  <si>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</si>
  <si>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</si>
  <si>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</si>
  <si>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</si>
  <si>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</si>
  <si>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</si>
  <si>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</si>
  <si>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</si>
  <si>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6030</t>
  </si>
  <si>
    <t>Організація благоустрою населених пунктів</t>
  </si>
  <si>
    <t>8110</t>
  </si>
  <si>
    <t>Заходи із запобігання та ліквідації надзвичайних ситуацій та наслідків стихійного лиха</t>
  </si>
  <si>
    <t>8130</t>
  </si>
  <si>
    <t>8710</t>
  </si>
  <si>
    <t>Резервний фонд місцевого бюджету</t>
  </si>
  <si>
    <t>9770</t>
  </si>
  <si>
    <t>Інші субвенції з місцевого бюджету</t>
  </si>
  <si>
    <t>Всього по бюджету</t>
  </si>
  <si>
    <t xml:space="preserve">                  Виконання видаткової частини загального фонду </t>
  </si>
  <si>
    <t>Начальник управління                                                                                           Василь КОВАЛЬЧУК</t>
  </si>
  <si>
    <t>Затверджений план на рік</t>
  </si>
  <si>
    <t xml:space="preserve">% виконання до річного плану з урахуванням змін 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</si>
  <si>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</si>
  <si>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</si>
  <si>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</si>
  <si>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</si>
  <si>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</si>
  <si>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</si>
  <si>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6012</t>
  </si>
  <si>
    <t>Забезпечення діяльності з виробництва, транспортування, постачання теплової енергії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</si>
  <si>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</si>
  <si>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</si>
  <si>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</si>
  <si>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</si>
  <si>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</si>
  <si>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</si>
  <si>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Забезпечення діяльності місцевої та добровільної пожежної охорони</t>
  </si>
  <si>
    <t>8240</t>
  </si>
  <si>
    <t>Заходи та роботи з територіальної оборони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</si>
  <si>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</si>
  <si>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</si>
  <si>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</si>
  <si>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</si>
  <si>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</si>
  <si>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</si>
  <si>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 xml:space="preserve"> бюджету Сокальської міської територіальної громади за 9 місяців 2022 року</t>
  </si>
  <si>
    <t>% виконання до плану за 9 місяців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</si>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</sst>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0" fillId="0" borderId="0" xfId="0"/>
    <xf numFmtId="0" fontId="4" fillId="0" borderId="0" xfId="1" applyFont="1"/>
    <xf numFmtId="0" fontId="2" fillId="0" borderId="0" xfId="0" applyFont="1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/>
    <xf numFmtId="0" fontId="5" fillId="0" borderId="0" xfId="0" applyFont="1" applyFill="1"/>
    <xf numFmtId="0" fontId="5" fillId="0" borderId="1" xfId="0" quotePrefix="1" applyFon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Fill="1" applyBorder="1"/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ill="1" applyBorder="1"/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9"/>
  <sheetViews>
    <sheetView tabSelected="1" topLeftCell="C1" zoomScaleNormal="100" workbookViewId="0">
      <selection activeCell="M24" sqref="M24"/>
    </sheetView>
  </sheetViews>
  <sheetFormatPr defaultRowHeight="12.75" x14ac:dyDescent="0.2"/>
  <cols>
    <col min="1" max="1" width="5.28515625" customWidth="1"/>
    <col min="2" max="2" width="60.85546875" customWidth="1"/>
    <col min="3" max="3" width="14" style="3" customWidth="1"/>
    <col min="4" max="4" width="13.28515625" customWidth="1"/>
    <col min="5" max="5" width="14.28515625" customWidth="1"/>
    <col min="6" max="6" width="12.42578125" customWidth="1"/>
    <col min="7" max="7" width="10.28515625" style="6" customWidth="1"/>
    <col min="8" max="8" width="9.28515625" customWidth="1"/>
  </cols>
  <sheetData>
    <row r="2" spans="1:9" ht="18.75" x14ac:dyDescent="0.3">
      <c r="A2" s="22" t="s">
        <v>78</v>
      </c>
      <c r="B2" s="22"/>
      <c r="C2" s="22"/>
      <c r="D2" s="22"/>
      <c r="E2" s="22"/>
      <c r="F2" s="22"/>
      <c r="G2" s="2"/>
      <c r="H2" s="4"/>
    </row>
    <row r="3" spans="1:9" ht="21.75" customHeight="1" x14ac:dyDescent="0.3">
      <c r="A3" s="22" t="s">
        <v>105</v>
      </c>
      <c r="B3" s="22"/>
      <c r="C3" s="22"/>
      <c r="D3" s="22"/>
      <c r="E3" s="22"/>
      <c r="F3" s="22"/>
      <c r="G3" s="22"/>
      <c r="H3" s="22"/>
    </row>
    <row r="4" spans="1:9" x14ac:dyDescent="0.2">
      <c r="H4" t="s">
        <v>107</v>
      </c>
    </row>
    <row r="5" spans="1:9" ht="96.75" customHeight="1" x14ac:dyDescent="0.2">
      <c r="A5" s="1" t="s">
        <v>0</v>
      </c>
      <c r="B5" s="1" t="s">
        <v>1</v>
      </c>
      <c r="C5" s="7" t="s">
        <v>80</v>
      </c>
      <c r="D5" s="1" t="s">
        <v>2</v>
      </c>
      <c r="E5" s="1" t="s">
        <v>3</v>
      </c>
      <c r="F5" s="1" t="s">
        <v>4</v>
      </c>
      <c r="G5" s="1" t="s">
        <v>81</v>
      </c>
      <c r="H5" s="1" t="s">
        <v>106</v>
      </c>
    </row>
    <row r="6" spans="1:9" ht="38.25" x14ac:dyDescent="0.2">
      <c r="A6" s="15" t="s">
        <v>5</v>
      </c>
      <c r="B6" s="9" t="s">
        <v>6</v>
      </c>
      <c r="C6" s="10">
        <v>26524260</v>
      </c>
      <c r="D6" s="10">
        <v>26287260</v>
      </c>
      <c r="E6" s="10">
        <v>20261740</v>
      </c>
      <c r="F6" s="10">
        <v>18184938.829999998</v>
      </c>
      <c r="G6" s="18">
        <f>F6/D6*100</f>
        <v>69.177764552106225</v>
      </c>
      <c r="H6" s="18">
        <f>F6/E6*100</f>
        <v>89.75013414445155</v>
      </c>
      <c r="I6" s="8"/>
    </row>
    <row r="7" spans="1:9" ht="25.5" x14ac:dyDescent="0.2">
      <c r="A7" s="15" t="s">
        <v>7</v>
      </c>
      <c r="B7" s="9" t="s">
        <v>8</v>
      </c>
      <c r="C7" s="10">
        <v>4511280</v>
      </c>
      <c r="D7" s="10">
        <v>4511280</v>
      </c>
      <c r="E7" s="10">
        <v>3430490</v>
      </c>
      <c r="F7" s="10">
        <v>2732215.95</v>
      </c>
      <c r="G7" s="18">
        <f t="shared" ref="G7:G54" si="0">F7/D7*100</f>
        <v>60.564095999361598</v>
      </c>
      <c r="H7" s="18">
        <f t="shared" ref="H7:H54" si="1">F7/E7*100</f>
        <v>79.645063824701438</v>
      </c>
      <c r="I7" s="8"/>
    </row>
    <row r="8" spans="1:9" x14ac:dyDescent="0.2">
      <c r="A8" s="15" t="s">
        <v>9</v>
      </c>
      <c r="B8" s="9" t="s">
        <v>10</v>
      </c>
      <c r="C8" s="10">
        <v>75000</v>
      </c>
      <c r="D8" s="10">
        <v>75000</v>
      </c>
      <c r="E8" s="10">
        <v>75000</v>
      </c>
      <c r="F8" s="10">
        <v>0</v>
      </c>
      <c r="G8" s="18">
        <f t="shared" si="0"/>
        <v>0</v>
      </c>
      <c r="H8" s="18">
        <f t="shared" si="1"/>
        <v>0</v>
      </c>
      <c r="I8" s="8"/>
    </row>
    <row r="9" spans="1:9" x14ac:dyDescent="0.2">
      <c r="A9" s="15" t="s">
        <v>11</v>
      </c>
      <c r="B9" s="9" t="s">
        <v>12</v>
      </c>
      <c r="C9" s="10">
        <v>65222960</v>
      </c>
      <c r="D9" s="10">
        <v>65164050.530000001</v>
      </c>
      <c r="E9" s="10">
        <v>49148300.530000001</v>
      </c>
      <c r="F9" s="10">
        <v>37475247.380000003</v>
      </c>
      <c r="G9" s="18">
        <f t="shared" si="0"/>
        <v>57.509082193635706</v>
      </c>
      <c r="H9" s="18">
        <f t="shared" si="1"/>
        <v>76.249324953006663</v>
      </c>
      <c r="I9" s="8"/>
    </row>
    <row r="10" spans="1:9" x14ac:dyDescent="0.2">
      <c r="A10" s="15" t="s">
        <v>13</v>
      </c>
      <c r="B10" s="9" t="s">
        <v>14</v>
      </c>
      <c r="C10" s="10">
        <v>80336040</v>
      </c>
      <c r="D10" s="10">
        <v>82320405.50999999</v>
      </c>
      <c r="E10" s="10">
        <v>61625805.509999998</v>
      </c>
      <c r="F10" s="10">
        <v>41745722.170000002</v>
      </c>
      <c r="G10" s="18">
        <f t="shared" si="0"/>
        <v>50.711268866294489</v>
      </c>
      <c r="H10" s="18">
        <f t="shared" si="1"/>
        <v>67.740651541221538</v>
      </c>
      <c r="I10" s="8"/>
    </row>
    <row r="11" spans="1:9" x14ac:dyDescent="0.2">
      <c r="A11" s="15" t="s">
        <v>15</v>
      </c>
      <c r="B11" s="9" t="s">
        <v>14</v>
      </c>
      <c r="C11" s="10">
        <v>139183900</v>
      </c>
      <c r="D11" s="10">
        <v>125265500</v>
      </c>
      <c r="E11" s="10">
        <v>96555300</v>
      </c>
      <c r="F11" s="10">
        <v>91726407.629999995</v>
      </c>
      <c r="G11" s="18">
        <f t="shared" si="0"/>
        <v>73.225594940346696</v>
      </c>
      <c r="H11" s="18">
        <f t="shared" si="1"/>
        <v>94.998832410028228</v>
      </c>
      <c r="I11" s="8"/>
    </row>
    <row r="12" spans="1:9" ht="25.5" x14ac:dyDescent="0.2">
      <c r="A12" s="15" t="s">
        <v>16</v>
      </c>
      <c r="B12" s="9" t="s">
        <v>17</v>
      </c>
      <c r="C12" s="10">
        <v>6166360</v>
      </c>
      <c r="D12" s="10">
        <v>6176360</v>
      </c>
      <c r="E12" s="10">
        <v>4444750</v>
      </c>
      <c r="F12" s="10">
        <v>3979628.06</v>
      </c>
      <c r="G12" s="18">
        <f t="shared" si="0"/>
        <v>64.4332270139694</v>
      </c>
      <c r="H12" s="18">
        <f t="shared" si="1"/>
        <v>89.535475786039711</v>
      </c>
      <c r="I12" s="8"/>
    </row>
    <row r="13" spans="1:9" x14ac:dyDescent="0.2">
      <c r="A13" s="15" t="s">
        <v>18</v>
      </c>
      <c r="B13" s="9" t="s">
        <v>19</v>
      </c>
      <c r="C13" s="10">
        <v>12852600</v>
      </c>
      <c r="D13" s="10">
        <v>12852600</v>
      </c>
      <c r="E13" s="10">
        <v>9534080</v>
      </c>
      <c r="F13" s="10">
        <v>9093720.5600000005</v>
      </c>
      <c r="G13" s="18">
        <f t="shared" si="0"/>
        <v>70.753937413441648</v>
      </c>
      <c r="H13" s="18">
        <f t="shared" si="1"/>
        <v>95.381206786601339</v>
      </c>
      <c r="I13" s="8"/>
    </row>
    <row r="14" spans="1:9" x14ac:dyDescent="0.2">
      <c r="A14" s="15" t="s">
        <v>20</v>
      </c>
      <c r="B14" s="9" t="s">
        <v>21</v>
      </c>
      <c r="C14" s="10">
        <v>8160060</v>
      </c>
      <c r="D14" s="10">
        <v>8160060</v>
      </c>
      <c r="E14" s="10">
        <v>6340720</v>
      </c>
      <c r="F14" s="10">
        <v>5812138.4199999999</v>
      </c>
      <c r="G14" s="18">
        <f t="shared" si="0"/>
        <v>71.226662794146122</v>
      </c>
      <c r="H14" s="18">
        <f t="shared" si="1"/>
        <v>91.663697813497521</v>
      </c>
      <c r="I14" s="8"/>
    </row>
    <row r="15" spans="1:9" x14ac:dyDescent="0.2">
      <c r="A15" s="15" t="s">
        <v>22</v>
      </c>
      <c r="B15" s="9" t="s">
        <v>23</v>
      </c>
      <c r="C15" s="10">
        <v>135000</v>
      </c>
      <c r="D15" s="10">
        <v>135000</v>
      </c>
      <c r="E15" s="10">
        <v>135000</v>
      </c>
      <c r="F15" s="10">
        <v>68810</v>
      </c>
      <c r="G15" s="18">
        <f t="shared" si="0"/>
        <v>50.970370370370368</v>
      </c>
      <c r="H15" s="18">
        <f t="shared" si="1"/>
        <v>50.970370370370368</v>
      </c>
      <c r="I15" s="8"/>
    </row>
    <row r="16" spans="1:9" ht="25.5" x14ac:dyDescent="0.2">
      <c r="A16" s="15" t="s">
        <v>24</v>
      </c>
      <c r="B16" s="9" t="s">
        <v>25</v>
      </c>
      <c r="C16" s="10">
        <v>124610</v>
      </c>
      <c r="D16" s="10">
        <v>192566</v>
      </c>
      <c r="E16" s="10">
        <v>161316</v>
      </c>
      <c r="F16" s="10">
        <v>53151.54</v>
      </c>
      <c r="G16" s="18">
        <f t="shared" si="0"/>
        <v>27.601726161419982</v>
      </c>
      <c r="H16" s="18">
        <f t="shared" si="1"/>
        <v>32.948709365469021</v>
      </c>
      <c r="I16" s="8"/>
    </row>
    <row r="17" spans="1:9" ht="25.5" x14ac:dyDescent="0.2">
      <c r="A17" s="15" t="s">
        <v>26</v>
      </c>
      <c r="B17" s="9" t="s">
        <v>27</v>
      </c>
      <c r="C17" s="10">
        <v>2241930</v>
      </c>
      <c r="D17" s="10">
        <v>2241930</v>
      </c>
      <c r="E17" s="10">
        <v>1831930</v>
      </c>
      <c r="F17" s="10">
        <v>1079517.97</v>
      </c>
      <c r="G17" s="18">
        <f t="shared" si="0"/>
        <v>48.151279031905538</v>
      </c>
      <c r="H17" s="18">
        <f t="shared" si="1"/>
        <v>58.927904996369953</v>
      </c>
      <c r="I17" s="8"/>
    </row>
    <row r="18" spans="1:9" ht="25.5" x14ac:dyDescent="0.2">
      <c r="A18" s="15" t="s">
        <v>28</v>
      </c>
      <c r="B18" s="9" t="s">
        <v>29</v>
      </c>
      <c r="C18" s="10">
        <v>1616840</v>
      </c>
      <c r="D18" s="10">
        <v>1616840</v>
      </c>
      <c r="E18" s="10">
        <v>1139030</v>
      </c>
      <c r="F18" s="10">
        <v>979497.01</v>
      </c>
      <c r="G18" s="18">
        <f t="shared" si="0"/>
        <v>60.580948640558127</v>
      </c>
      <c r="H18" s="18">
        <f t="shared" si="1"/>
        <v>85.993960650729122</v>
      </c>
      <c r="I18" s="8"/>
    </row>
    <row r="19" spans="1:9" ht="38.25" x14ac:dyDescent="0.2">
      <c r="A19" s="15" t="s">
        <v>30</v>
      </c>
      <c r="B19" s="9" t="s">
        <v>31</v>
      </c>
      <c r="C19" s="10">
        <v>513000</v>
      </c>
      <c r="D19" s="10">
        <v>513000</v>
      </c>
      <c r="E19" s="10">
        <v>366816</v>
      </c>
      <c r="F19" s="10">
        <v>32543.23</v>
      </c>
      <c r="G19" s="18">
        <f t="shared" si="0"/>
        <v>6.3437095516569206</v>
      </c>
      <c r="H19" s="18">
        <f t="shared" si="1"/>
        <v>8.8718131161127101</v>
      </c>
      <c r="I19" s="8"/>
    </row>
    <row r="20" spans="1:9" x14ac:dyDescent="0.2">
      <c r="A20" s="15" t="s">
        <v>32</v>
      </c>
      <c r="B20" s="9" t="s">
        <v>33</v>
      </c>
      <c r="C20" s="10">
        <v>10743100</v>
      </c>
      <c r="D20" s="10">
        <v>12018900</v>
      </c>
      <c r="E20" s="10">
        <v>8511000</v>
      </c>
      <c r="F20" s="10">
        <v>6943788.4800000004</v>
      </c>
      <c r="G20" s="18">
        <f t="shared" si="0"/>
        <v>57.773910091605728</v>
      </c>
      <c r="H20" s="18">
        <f t="shared" si="1"/>
        <v>81.586047232992598</v>
      </c>
      <c r="I20" s="8"/>
    </row>
    <row r="21" spans="1:9" ht="27.75" customHeight="1" x14ac:dyDescent="0.2">
      <c r="A21" s="15" t="s">
        <v>34</v>
      </c>
      <c r="B21" s="9" t="s">
        <v>35</v>
      </c>
      <c r="C21" s="10">
        <v>442900</v>
      </c>
      <c r="D21" s="10">
        <v>442900</v>
      </c>
      <c r="E21" s="10">
        <v>265000</v>
      </c>
      <c r="F21" s="10">
        <v>200556.67</v>
      </c>
      <c r="G21" s="18">
        <f t="shared" si="0"/>
        <v>45.282607812147212</v>
      </c>
      <c r="H21" s="18">
        <f t="shared" si="1"/>
        <v>75.681762264150947</v>
      </c>
      <c r="I21" s="8"/>
    </row>
    <row r="22" spans="1:9" ht="24" customHeight="1" x14ac:dyDescent="0.2">
      <c r="A22" s="15" t="s">
        <v>36</v>
      </c>
      <c r="B22" s="9" t="s">
        <v>37</v>
      </c>
      <c r="C22" s="10">
        <v>1240100</v>
      </c>
      <c r="D22" s="10">
        <v>1270100</v>
      </c>
      <c r="E22" s="10">
        <v>851200</v>
      </c>
      <c r="F22" s="10">
        <v>775797.66</v>
      </c>
      <c r="G22" s="18">
        <f t="shared" si="0"/>
        <v>61.081620344854734</v>
      </c>
      <c r="H22" s="18">
        <f t="shared" si="1"/>
        <v>91.141642387218042</v>
      </c>
      <c r="I22" s="8"/>
    </row>
    <row r="23" spans="1:9" x14ac:dyDescent="0.2">
      <c r="A23" s="15" t="s">
        <v>38</v>
      </c>
      <c r="B23" s="9" t="s">
        <v>39</v>
      </c>
      <c r="C23" s="10">
        <v>1160000</v>
      </c>
      <c r="D23" s="10">
        <v>1160000</v>
      </c>
      <c r="E23" s="10">
        <v>968000</v>
      </c>
      <c r="F23" s="10">
        <v>902824.67</v>
      </c>
      <c r="G23" s="18">
        <f t="shared" si="0"/>
        <v>77.829712931034493</v>
      </c>
      <c r="H23" s="18">
        <f t="shared" si="1"/>
        <v>93.267011363636371</v>
      </c>
      <c r="I23" s="8"/>
    </row>
    <row r="24" spans="1:9" x14ac:dyDescent="0.2">
      <c r="A24" s="15" t="s">
        <v>40</v>
      </c>
      <c r="B24" s="9" t="s">
        <v>41</v>
      </c>
      <c r="C24" s="10">
        <v>20000</v>
      </c>
      <c r="D24" s="10">
        <v>20000</v>
      </c>
      <c r="E24" s="10">
        <v>18000</v>
      </c>
      <c r="F24" s="10">
        <v>6607.21</v>
      </c>
      <c r="G24" s="18">
        <f t="shared" si="0"/>
        <v>33.036050000000003</v>
      </c>
      <c r="H24" s="18">
        <f t="shared" si="1"/>
        <v>36.706722222222218</v>
      </c>
      <c r="I24" s="8"/>
    </row>
    <row r="25" spans="1:9" ht="25.5" x14ac:dyDescent="0.2">
      <c r="A25" s="15" t="s">
        <v>42</v>
      </c>
      <c r="B25" s="9" t="s">
        <v>43</v>
      </c>
      <c r="C25" s="10">
        <v>600000</v>
      </c>
      <c r="D25" s="10">
        <v>1710000</v>
      </c>
      <c r="E25" s="10">
        <v>1490000</v>
      </c>
      <c r="F25" s="10">
        <v>1270000</v>
      </c>
      <c r="G25" s="18">
        <f t="shared" si="0"/>
        <v>74.269005847953224</v>
      </c>
      <c r="H25" s="18">
        <f t="shared" si="1"/>
        <v>85.234899328859058</v>
      </c>
      <c r="I25" s="8"/>
    </row>
    <row r="26" spans="1:9" ht="25.5" x14ac:dyDescent="0.2">
      <c r="A26" s="15" t="s">
        <v>82</v>
      </c>
      <c r="B26" s="9" t="s">
        <v>83</v>
      </c>
      <c r="C26" s="10">
        <v>0</v>
      </c>
      <c r="D26" s="10">
        <v>100000</v>
      </c>
      <c r="E26" s="10">
        <v>100000</v>
      </c>
      <c r="F26" s="10">
        <v>100000</v>
      </c>
      <c r="G26" s="18">
        <f t="shared" si="0"/>
        <v>100</v>
      </c>
      <c r="H26" s="18">
        <f t="shared" si="1"/>
        <v>100</v>
      </c>
      <c r="I26" s="8"/>
    </row>
    <row r="27" spans="1:9" ht="38.25" x14ac:dyDescent="0.2">
      <c r="A27" s="15" t="s">
        <v>44</v>
      </c>
      <c r="B27" s="9" t="s">
        <v>45</v>
      </c>
      <c r="C27" s="10">
        <v>168000</v>
      </c>
      <c r="D27" s="10">
        <v>168000</v>
      </c>
      <c r="E27" s="10">
        <v>168000</v>
      </c>
      <c r="F27" s="10">
        <v>0</v>
      </c>
      <c r="G27" s="18">
        <f t="shared" si="0"/>
        <v>0</v>
      </c>
      <c r="H27" s="18">
        <f t="shared" si="1"/>
        <v>0</v>
      </c>
      <c r="I27" s="8"/>
    </row>
    <row r="28" spans="1:9" ht="51" x14ac:dyDescent="0.2">
      <c r="A28" s="15" t="s">
        <v>84</v>
      </c>
      <c r="B28" s="9" t="s">
        <v>85</v>
      </c>
      <c r="C28" s="10">
        <v>0</v>
      </c>
      <c r="D28" s="10">
        <v>90000</v>
      </c>
      <c r="E28" s="10">
        <v>90000</v>
      </c>
      <c r="F28" s="10">
        <v>60596.4</v>
      </c>
      <c r="G28" s="18">
        <f t="shared" si="0"/>
        <v>67.329333333333324</v>
      </c>
      <c r="H28" s="18">
        <f t="shared" si="1"/>
        <v>67.329333333333324</v>
      </c>
      <c r="I28" s="8"/>
    </row>
    <row r="29" spans="1:9" ht="25.5" x14ac:dyDescent="0.2">
      <c r="A29" s="15" t="s">
        <v>46</v>
      </c>
      <c r="B29" s="9" t="s">
        <v>47</v>
      </c>
      <c r="C29" s="10">
        <v>100000</v>
      </c>
      <c r="D29" s="10">
        <v>50000</v>
      </c>
      <c r="E29" s="10">
        <v>50000</v>
      </c>
      <c r="F29" s="10">
        <v>0</v>
      </c>
      <c r="G29" s="18">
        <f t="shared" si="0"/>
        <v>0</v>
      </c>
      <c r="H29" s="18">
        <f t="shared" si="1"/>
        <v>0</v>
      </c>
      <c r="I29" s="8"/>
    </row>
    <row r="30" spans="1:9" ht="25.5" x14ac:dyDescent="0.2">
      <c r="A30" s="15" t="s">
        <v>86</v>
      </c>
      <c r="B30" s="9" t="s">
        <v>87</v>
      </c>
      <c r="C30" s="10">
        <v>0</v>
      </c>
      <c r="D30" s="10">
        <v>735500</v>
      </c>
      <c r="E30" s="10">
        <v>735500</v>
      </c>
      <c r="F30" s="10">
        <v>568689.43000000005</v>
      </c>
      <c r="G30" s="18">
        <f t="shared" si="0"/>
        <v>77.320112848402459</v>
      </c>
      <c r="H30" s="18">
        <f t="shared" si="1"/>
        <v>77.320112848402459</v>
      </c>
      <c r="I30" s="8"/>
    </row>
    <row r="31" spans="1:9" ht="25.5" x14ac:dyDescent="0.2">
      <c r="A31" s="15" t="s">
        <v>48</v>
      </c>
      <c r="B31" s="9" t="s">
        <v>49</v>
      </c>
      <c r="C31" s="10">
        <v>5861300</v>
      </c>
      <c r="D31" s="10">
        <v>5861300</v>
      </c>
      <c r="E31" s="10">
        <v>4339730</v>
      </c>
      <c r="F31" s="10">
        <v>4210741.1100000003</v>
      </c>
      <c r="G31" s="18">
        <f t="shared" si="0"/>
        <v>71.839713203555533</v>
      </c>
      <c r="H31" s="18">
        <f t="shared" si="1"/>
        <v>97.027720848992914</v>
      </c>
      <c r="I31" s="8"/>
    </row>
    <row r="32" spans="1:9" x14ac:dyDescent="0.2">
      <c r="A32" s="15" t="s">
        <v>50</v>
      </c>
      <c r="B32" s="9" t="s">
        <v>51</v>
      </c>
      <c r="C32" s="10">
        <v>1180500</v>
      </c>
      <c r="D32" s="10">
        <v>1230500</v>
      </c>
      <c r="E32" s="10">
        <v>942000</v>
      </c>
      <c r="F32" s="10">
        <v>669000</v>
      </c>
      <c r="G32" s="18">
        <f t="shared" si="0"/>
        <v>54.368143031288099</v>
      </c>
      <c r="H32" s="18">
        <f t="shared" si="1"/>
        <v>71.01910828025477</v>
      </c>
      <c r="I32" s="8"/>
    </row>
    <row r="33" spans="1:9" x14ac:dyDescent="0.2">
      <c r="A33" s="15" t="s">
        <v>52</v>
      </c>
      <c r="B33" s="9" t="s">
        <v>53</v>
      </c>
      <c r="C33" s="10">
        <v>7263310</v>
      </c>
      <c r="D33" s="10">
        <v>7308310</v>
      </c>
      <c r="E33" s="10">
        <v>5545670</v>
      </c>
      <c r="F33" s="10">
        <v>4924975.54</v>
      </c>
      <c r="G33" s="18">
        <f t="shared" si="0"/>
        <v>67.388706007271168</v>
      </c>
      <c r="H33" s="18">
        <f t="shared" si="1"/>
        <v>88.807583934853682</v>
      </c>
      <c r="I33" s="8"/>
    </row>
    <row r="34" spans="1:9" s="6" customFormat="1" ht="25.5" x14ac:dyDescent="0.2">
      <c r="A34" s="15" t="s">
        <v>54</v>
      </c>
      <c r="B34" s="9" t="s">
        <v>55</v>
      </c>
      <c r="C34" s="10">
        <v>8681550</v>
      </c>
      <c r="D34" s="10">
        <v>8647178.2300000004</v>
      </c>
      <c r="E34" s="10">
        <v>6491408.2300000004</v>
      </c>
      <c r="F34" s="10">
        <v>5689741.6699999999</v>
      </c>
      <c r="G34" s="18">
        <f t="shared" si="0"/>
        <v>65.798824988484128</v>
      </c>
      <c r="H34" s="18">
        <f t="shared" si="1"/>
        <v>87.650344399923824</v>
      </c>
      <c r="I34" s="8"/>
    </row>
    <row r="35" spans="1:9" s="6" customFormat="1" x14ac:dyDescent="0.2">
      <c r="A35" s="15" t="s">
        <v>56</v>
      </c>
      <c r="B35" s="9" t="s">
        <v>57</v>
      </c>
      <c r="C35" s="10">
        <v>848760</v>
      </c>
      <c r="D35" s="10">
        <v>848760</v>
      </c>
      <c r="E35" s="10">
        <v>630250</v>
      </c>
      <c r="F35" s="10">
        <v>591374.98</v>
      </c>
      <c r="G35" s="18">
        <f t="shared" si="0"/>
        <v>69.675170837456989</v>
      </c>
      <c r="H35" s="18">
        <f t="shared" si="1"/>
        <v>93.831809599365329</v>
      </c>
      <c r="I35" s="8"/>
    </row>
    <row r="36" spans="1:9" s="6" customFormat="1" x14ac:dyDescent="0.2">
      <c r="A36" s="15" t="s">
        <v>58</v>
      </c>
      <c r="B36" s="9" t="s">
        <v>59</v>
      </c>
      <c r="C36" s="10">
        <v>436500</v>
      </c>
      <c r="D36" s="10">
        <v>323500</v>
      </c>
      <c r="E36" s="10">
        <v>308500</v>
      </c>
      <c r="F36" s="10">
        <v>6000</v>
      </c>
      <c r="G36" s="18">
        <f t="shared" si="0"/>
        <v>1.8547140649149922</v>
      </c>
      <c r="H36" s="18">
        <f t="shared" si="1"/>
        <v>1.9448946515397085</v>
      </c>
      <c r="I36" s="8"/>
    </row>
    <row r="37" spans="1:9" s="6" customFormat="1" ht="25.5" x14ac:dyDescent="0.2">
      <c r="A37" s="15" t="s">
        <v>60</v>
      </c>
      <c r="B37" s="9" t="s">
        <v>61</v>
      </c>
      <c r="C37" s="10">
        <v>450000</v>
      </c>
      <c r="D37" s="10">
        <v>450000</v>
      </c>
      <c r="E37" s="10">
        <v>370000</v>
      </c>
      <c r="F37" s="10">
        <v>84602.06</v>
      </c>
      <c r="G37" s="18">
        <f t="shared" si="0"/>
        <v>18.800457777777776</v>
      </c>
      <c r="H37" s="18">
        <f t="shared" si="1"/>
        <v>22.865421621621621</v>
      </c>
      <c r="I37" s="8"/>
    </row>
    <row r="38" spans="1:9" s="6" customFormat="1" ht="25.5" x14ac:dyDescent="0.2">
      <c r="A38" s="15" t="s">
        <v>62</v>
      </c>
      <c r="B38" s="9" t="s">
        <v>63</v>
      </c>
      <c r="C38" s="10">
        <v>5756880</v>
      </c>
      <c r="D38" s="10">
        <v>5682860</v>
      </c>
      <c r="E38" s="10">
        <v>4237250</v>
      </c>
      <c r="F38" s="10">
        <v>3119095.17</v>
      </c>
      <c r="G38" s="18">
        <f t="shared" si="0"/>
        <v>54.886011093005983</v>
      </c>
      <c r="H38" s="18">
        <f t="shared" si="1"/>
        <v>73.611308513776621</v>
      </c>
      <c r="I38" s="8"/>
    </row>
    <row r="39" spans="1:9" s="6" customFormat="1" x14ac:dyDescent="0.2">
      <c r="A39" s="15" t="s">
        <v>64</v>
      </c>
      <c r="B39" s="9" t="s">
        <v>65</v>
      </c>
      <c r="C39" s="10">
        <v>956830</v>
      </c>
      <c r="D39" s="10">
        <v>956830</v>
      </c>
      <c r="E39" s="10">
        <v>709630</v>
      </c>
      <c r="F39" s="10">
        <v>441449.78</v>
      </c>
      <c r="G39" s="18">
        <f t="shared" si="0"/>
        <v>46.136699309177182</v>
      </c>
      <c r="H39" s="18">
        <f t="shared" si="1"/>
        <v>62.208443836929106</v>
      </c>
      <c r="I39" s="8"/>
    </row>
    <row r="40" spans="1:9" s="6" customFormat="1" ht="38.25" x14ac:dyDescent="0.2">
      <c r="A40" s="15" t="s">
        <v>66</v>
      </c>
      <c r="B40" s="9" t="s">
        <v>67</v>
      </c>
      <c r="C40" s="10">
        <v>560700</v>
      </c>
      <c r="D40" s="10">
        <v>560700</v>
      </c>
      <c r="E40" s="10">
        <v>437300</v>
      </c>
      <c r="F40" s="10">
        <v>51065.91</v>
      </c>
      <c r="G40" s="18">
        <f t="shared" si="0"/>
        <v>9.1075280898876407</v>
      </c>
      <c r="H40" s="18">
        <f t="shared" si="1"/>
        <v>11.677546306883148</v>
      </c>
      <c r="I40" s="8"/>
    </row>
    <row r="41" spans="1:9" s="6" customFormat="1" ht="25.5" x14ac:dyDescent="0.2">
      <c r="A41" s="15" t="s">
        <v>88</v>
      </c>
      <c r="B41" s="9" t="s">
        <v>89</v>
      </c>
      <c r="C41" s="10">
        <v>0</v>
      </c>
      <c r="D41" s="10">
        <v>113000</v>
      </c>
      <c r="E41" s="10">
        <v>113000</v>
      </c>
      <c r="F41" s="10">
        <v>113000</v>
      </c>
      <c r="G41" s="18">
        <f t="shared" si="0"/>
        <v>100</v>
      </c>
      <c r="H41" s="18">
        <f t="shared" si="1"/>
        <v>100</v>
      </c>
      <c r="I41" s="8"/>
    </row>
    <row r="42" spans="1:9" s="6" customFormat="1" x14ac:dyDescent="0.2">
      <c r="A42" s="15" t="s">
        <v>68</v>
      </c>
      <c r="B42" s="9" t="s">
        <v>69</v>
      </c>
      <c r="C42" s="10">
        <v>10500000</v>
      </c>
      <c r="D42" s="10">
        <v>11470000</v>
      </c>
      <c r="E42" s="10">
        <v>8480000</v>
      </c>
      <c r="F42" s="10">
        <v>8323745.46</v>
      </c>
      <c r="G42" s="18">
        <f t="shared" si="0"/>
        <v>72.569707585004366</v>
      </c>
      <c r="H42" s="18">
        <f t="shared" si="1"/>
        <v>98.157375707547175</v>
      </c>
      <c r="I42" s="8"/>
    </row>
    <row r="43" spans="1:9" s="6" customFormat="1" x14ac:dyDescent="0.2">
      <c r="A43" s="15" t="s">
        <v>90</v>
      </c>
      <c r="B43" s="9" t="s">
        <v>91</v>
      </c>
      <c r="C43" s="10">
        <v>0</v>
      </c>
      <c r="D43" s="10">
        <v>380000</v>
      </c>
      <c r="E43" s="10">
        <v>380000</v>
      </c>
      <c r="F43" s="10">
        <v>0</v>
      </c>
      <c r="G43" s="18">
        <f t="shared" si="0"/>
        <v>0</v>
      </c>
      <c r="H43" s="18">
        <f t="shared" si="1"/>
        <v>0</v>
      </c>
      <c r="I43" s="8"/>
    </row>
    <row r="44" spans="1:9" s="6" customFormat="1" ht="15" customHeight="1" x14ac:dyDescent="0.2">
      <c r="A44" s="15" t="s">
        <v>92</v>
      </c>
      <c r="B44" s="9" t="s">
        <v>93</v>
      </c>
      <c r="C44" s="10">
        <v>0</v>
      </c>
      <c r="D44" s="10">
        <v>74240</v>
      </c>
      <c r="E44" s="10">
        <v>74240</v>
      </c>
      <c r="F44" s="10">
        <v>0</v>
      </c>
      <c r="G44" s="18">
        <f t="shared" si="0"/>
        <v>0</v>
      </c>
      <c r="H44" s="18">
        <f t="shared" si="1"/>
        <v>0</v>
      </c>
      <c r="I44" s="8"/>
    </row>
    <row r="45" spans="1:9" s="6" customFormat="1" ht="25.5" x14ac:dyDescent="0.2">
      <c r="A45" s="15" t="s">
        <v>94</v>
      </c>
      <c r="B45" s="9" t="s">
        <v>95</v>
      </c>
      <c r="C45" s="10">
        <v>0</v>
      </c>
      <c r="D45" s="10">
        <v>2250000</v>
      </c>
      <c r="E45" s="10">
        <v>1720000</v>
      </c>
      <c r="F45" s="10">
        <v>518965.29</v>
      </c>
      <c r="G45" s="18">
        <f t="shared" si="0"/>
        <v>23.065123999999997</v>
      </c>
      <c r="H45" s="18">
        <f t="shared" si="1"/>
        <v>30.172400581395348</v>
      </c>
      <c r="I45" s="8"/>
    </row>
    <row r="46" spans="1:9" s="6" customFormat="1" ht="25.5" x14ac:dyDescent="0.2">
      <c r="A46" s="15" t="s">
        <v>70</v>
      </c>
      <c r="B46" s="9" t="s">
        <v>71</v>
      </c>
      <c r="C46" s="10">
        <v>0</v>
      </c>
      <c r="D46" s="10">
        <v>2344200</v>
      </c>
      <c r="E46" s="10">
        <v>2344200</v>
      </c>
      <c r="F46" s="10">
        <v>381174.36</v>
      </c>
      <c r="G46" s="18">
        <f t="shared" si="0"/>
        <v>16.26031737906322</v>
      </c>
      <c r="H46" s="18">
        <f t="shared" si="1"/>
        <v>16.26031737906322</v>
      </c>
      <c r="I46" s="8"/>
    </row>
    <row r="47" spans="1:9" s="6" customFormat="1" x14ac:dyDescent="0.2">
      <c r="A47" s="15" t="s">
        <v>72</v>
      </c>
      <c r="B47" s="9" t="s">
        <v>96</v>
      </c>
      <c r="C47" s="10">
        <v>1052160</v>
      </c>
      <c r="D47" s="10">
        <v>1052160</v>
      </c>
      <c r="E47" s="10">
        <v>801410</v>
      </c>
      <c r="F47" s="10">
        <v>723386.1</v>
      </c>
      <c r="G47" s="18">
        <f t="shared" si="0"/>
        <v>68.752480611313871</v>
      </c>
      <c r="H47" s="18">
        <f t="shared" si="1"/>
        <v>90.264171897031474</v>
      </c>
      <c r="I47" s="8"/>
    </row>
    <row r="48" spans="1:9" s="6" customFormat="1" x14ac:dyDescent="0.2">
      <c r="A48" s="15" t="s">
        <v>97</v>
      </c>
      <c r="B48" s="9" t="s">
        <v>98</v>
      </c>
      <c r="C48" s="10">
        <v>0</v>
      </c>
      <c r="D48" s="10">
        <v>90000</v>
      </c>
      <c r="E48" s="10">
        <v>90000</v>
      </c>
      <c r="F48" s="10">
        <v>14320</v>
      </c>
      <c r="G48" s="18">
        <f t="shared" si="0"/>
        <v>15.911111111111111</v>
      </c>
      <c r="H48" s="18">
        <f t="shared" si="1"/>
        <v>15.911111111111111</v>
      </c>
      <c r="I48" s="8"/>
    </row>
    <row r="49" spans="1:9" s="6" customFormat="1" x14ac:dyDescent="0.2">
      <c r="A49" s="15" t="s">
        <v>73</v>
      </c>
      <c r="B49" s="9" t="s">
        <v>74</v>
      </c>
      <c r="C49" s="10">
        <v>3894000</v>
      </c>
      <c r="D49" s="10">
        <v>23894000</v>
      </c>
      <c r="E49" s="10">
        <v>23894000</v>
      </c>
      <c r="F49" s="10">
        <v>0</v>
      </c>
      <c r="G49" s="18">
        <f t="shared" si="0"/>
        <v>0</v>
      </c>
      <c r="H49" s="18">
        <f t="shared" si="1"/>
        <v>0</v>
      </c>
      <c r="I49" s="8"/>
    </row>
    <row r="50" spans="1:9" s="6" customFormat="1" ht="51" x14ac:dyDescent="0.2">
      <c r="A50" s="15" t="s">
        <v>99</v>
      </c>
      <c r="B50" s="9" t="s">
        <v>100</v>
      </c>
      <c r="C50" s="10">
        <v>0</v>
      </c>
      <c r="D50" s="10">
        <v>4194000</v>
      </c>
      <c r="E50" s="10">
        <v>4194000</v>
      </c>
      <c r="F50" s="10">
        <v>700000</v>
      </c>
      <c r="G50" s="18">
        <f t="shared" si="0"/>
        <v>16.690510252742012</v>
      </c>
      <c r="H50" s="18">
        <f t="shared" si="1"/>
        <v>16.690510252742012</v>
      </c>
      <c r="I50" s="8"/>
    </row>
    <row r="51" spans="1:9" s="6" customFormat="1" x14ac:dyDescent="0.2">
      <c r="A51" s="15" t="s">
        <v>75</v>
      </c>
      <c r="B51" s="9" t="s">
        <v>76</v>
      </c>
      <c r="C51" s="10">
        <v>0</v>
      </c>
      <c r="D51" s="10">
        <v>500000</v>
      </c>
      <c r="E51" s="10">
        <v>500000</v>
      </c>
      <c r="F51" s="10">
        <v>500000</v>
      </c>
      <c r="G51" s="18">
        <f t="shared" si="0"/>
        <v>100</v>
      </c>
      <c r="H51" s="18">
        <f t="shared" si="1"/>
        <v>100</v>
      </c>
      <c r="I51" s="8"/>
    </row>
    <row r="52" spans="1:9" s="6" customFormat="1" ht="25.5" x14ac:dyDescent="0.2">
      <c r="A52" s="15" t="s">
        <v>101</v>
      </c>
      <c r="B52" s="9" t="s">
        <v>102</v>
      </c>
      <c r="C52" s="10">
        <v>0</v>
      </c>
      <c r="D52" s="10">
        <v>1610000</v>
      </c>
      <c r="E52" s="10">
        <v>1610000</v>
      </c>
      <c r="F52" s="10">
        <v>1610000</v>
      </c>
      <c r="G52" s="18">
        <f t="shared" si="0"/>
        <v>100</v>
      </c>
      <c r="H52" s="18">
        <f t="shared" si="1"/>
        <v>100</v>
      </c>
      <c r="I52" s="8"/>
    </row>
    <row r="53" spans="1:9" s="6" customFormat="1" ht="63.75" x14ac:dyDescent="0.2">
      <c r="A53" s="15" t="s">
        <v>103</v>
      </c>
      <c r="B53" s="9" t="s">
        <v>104</v>
      </c>
      <c r="C53" s="10">
        <v>0</v>
      </c>
      <c r="D53" s="10">
        <v>1000000</v>
      </c>
      <c r="E53" s="10">
        <v>1000000</v>
      </c>
      <c r="F53" s="10">
        <v>1000000</v>
      </c>
      <c r="G53" s="18">
        <f t="shared" si="0"/>
        <v>100</v>
      </c>
      <c r="H53" s="18">
        <f t="shared" si="1"/>
        <v>100</v>
      </c>
      <c r="I53" s="8"/>
    </row>
    <row r="54" spans="1:9" x14ac:dyDescent="0.2">
      <c r="A54" s="11" t="s">
        <v>77</v>
      </c>
      <c r="B54" s="12"/>
      <c r="C54" s="13">
        <f>SUM(C6:C53)</f>
        <v>409580430</v>
      </c>
      <c r="D54" s="13">
        <f t="shared" ref="D54:F54" si="2">SUM(D6:D53)</f>
        <v>434118790.26999998</v>
      </c>
      <c r="E54" s="13">
        <f t="shared" si="2"/>
        <v>337509566.26999998</v>
      </c>
      <c r="F54" s="13">
        <f t="shared" si="2"/>
        <v>257465036.6999999</v>
      </c>
      <c r="G54" s="19">
        <f t="shared" si="0"/>
        <v>59.307508099308407</v>
      </c>
      <c r="H54" s="19">
        <f t="shared" si="1"/>
        <v>76.283774574269032</v>
      </c>
      <c r="I54" s="8"/>
    </row>
    <row r="55" spans="1:9" ht="11.25" customHeight="1" x14ac:dyDescent="0.2">
      <c r="A55" s="14"/>
      <c r="B55" s="14"/>
      <c r="C55" s="14"/>
      <c r="D55" s="14"/>
      <c r="E55" s="14"/>
      <c r="F55" s="14"/>
      <c r="G55" s="20"/>
      <c r="H55" s="20"/>
      <c r="I55" s="8"/>
    </row>
    <row r="56" spans="1:9" hidden="1" x14ac:dyDescent="0.2">
      <c r="C56" s="16"/>
      <c r="D56" s="16"/>
      <c r="E56" s="16"/>
      <c r="F56" s="16"/>
      <c r="G56" s="21"/>
      <c r="H56" s="21"/>
      <c r="I56" s="17"/>
    </row>
    <row r="57" spans="1:9" hidden="1" x14ac:dyDescent="0.2">
      <c r="C57" s="17"/>
      <c r="D57" s="17"/>
      <c r="E57" s="17"/>
      <c r="F57" s="17"/>
      <c r="G57" s="17"/>
      <c r="H57" s="17"/>
      <c r="I57" s="17"/>
    </row>
    <row r="58" spans="1:9" ht="18.75" x14ac:dyDescent="0.3">
      <c r="A58" s="5" t="s">
        <v>79</v>
      </c>
      <c r="B58" s="5"/>
      <c r="C58" s="5"/>
      <c r="D58" s="3"/>
      <c r="E58" s="3"/>
    </row>
    <row r="59" spans="1:9" ht="18.75" x14ac:dyDescent="0.3">
      <c r="A59" s="5"/>
      <c r="B59" s="5"/>
      <c r="C59" s="5"/>
      <c r="D59" s="3"/>
      <c r="E59" s="3"/>
    </row>
  </sheetData>
  <mergeCells count="2">
    <mergeCell ref="A2:F2"/>
    <mergeCell ref="A3:H3"/>
  </mergeCells>
  <pageMargins left="0.98425196850393704" right="0.39370078740157483" top="0.39370078740157483" bottom="0.39370078740157483" header="0" footer="0"/>
  <pageSetup paperSize="9" scale="7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Фінвідділ1</cp:lastModifiedBy>
  <cp:lastPrinted>2022-10-20T05:53:13Z</cp:lastPrinted>
  <dcterms:created xsi:type="dcterms:W3CDTF">2022-04-13T06:21:22Z</dcterms:created>
  <dcterms:modified xsi:type="dcterms:W3CDTF">2022-10-20T05:53:19Z</dcterms:modified>
</cp:coreProperties>
</file>